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28-С\28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 refMode="R1C1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<sst xmlns="http://schemas.openxmlformats.org/spreadsheetml/2006/main" count="50" uniqueCount="38">
  <si>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</si>
  <si>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</si>
  <si>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</si>
  <si>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</si>
  <si>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</si>
  <si>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</si>
  <si>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</si>
  <si>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</si>
  <si>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</si>
  <si>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</si>
  <si>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</si>
  <si>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</si>
  <si>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</si>
  <si>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</si>
  <si>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</si>
  <si>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</si>
  <si>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</si>
  <si>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</si>
  <si>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</si>
  <si>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</si>
  <si>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</si>
  <si>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</si>
  <si>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</si>
  <si>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</si>
  <si>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"Металл и прокат черных металлов (Швеллер стальной, Прокат стальной, Профиль стальной, Сталь горячекатаная)"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</si>
  <si>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НЛ-2025/28-С</t>
    </r>
  </si>
  <si>
    <t>DBA2500001</t>
  </si>
  <si>
    <t>НЛ</t>
  </si>
  <si>
    <t>Швеллер стальной горячекатаный №18У С345-3</t>
  </si>
  <si>
    <t>Т</t>
  </si>
  <si>
    <t>DBA2500002</t>
  </si>
  <si>
    <t>DBA2500003</t>
  </si>
  <si>
    <t>DBA2500005</t>
  </si>
  <si>
    <t>Прокат стальной горячекатаный круглый 12 - ст3пс</t>
  </si>
  <si>
    <t>DBA25R0001</t>
  </si>
  <si>
    <t>Профиль стальной листовой гнутый НС35-1060-0,5 RAL9003</t>
  </si>
  <si>
    <t>DBA25R0003</t>
  </si>
  <si>
    <t>Сталь горячекатаная для армирования железобетонных конструкций 6 - А-III ст25Г2С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</si>
</sst>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F20" sqref="F20:I20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>
        <v>1134212</v>
      </c>
      <c r="E12" s="25" t="s">
        <v>28</v>
      </c>
      <c r="F12" s="24" t="s">
        <v>29</v>
      </c>
      <c r="G12" s="30">
        <v>4.3999999999999997E-2</v>
      </c>
      <c r="H12" s="32">
        <v>79953.2</v>
      </c>
      <c r="I12" s="26">
        <v>41166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30</v>
      </c>
      <c r="C13" s="24" t="s">
        <v>27</v>
      </c>
      <c r="D13" s="24">
        <v>1134212</v>
      </c>
      <c r="E13" s="25" t="s">
        <v>28</v>
      </c>
      <c r="F13" s="24" t="s">
        <v>29</v>
      </c>
      <c r="G13" s="30">
        <v>0.25</v>
      </c>
      <c r="H13" s="32">
        <v>79953.34</v>
      </c>
      <c r="I13" s="26">
        <v>41166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31</v>
      </c>
      <c r="C14" s="24" t="s">
        <v>27</v>
      </c>
      <c r="D14" s="24">
        <v>1134212</v>
      </c>
      <c r="E14" s="25" t="s">
        <v>28</v>
      </c>
      <c r="F14" s="24" t="s">
        <v>29</v>
      </c>
      <c r="G14" s="30">
        <v>1.4999999999999999E-2</v>
      </c>
      <c r="H14" s="32">
        <v>79953.789999999994</v>
      </c>
      <c r="I14" s="26">
        <v>42984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32</v>
      </c>
      <c r="C15" s="24" t="s">
        <v>27</v>
      </c>
      <c r="D15" s="24">
        <v>1129587</v>
      </c>
      <c r="E15" s="25" t="s">
        <v>33</v>
      </c>
      <c r="F15" s="24" t="s">
        <v>29</v>
      </c>
      <c r="G15" s="30">
        <v>0.55700000000000005</v>
      </c>
      <c r="H15" s="32">
        <v>88544.95</v>
      </c>
      <c r="I15" s="26">
        <v>43010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34</v>
      </c>
      <c r="C16" s="24" t="s">
        <v>27</v>
      </c>
      <c r="D16" s="24">
        <v>10067202</v>
      </c>
      <c r="E16" s="25" t="s">
        <v>35</v>
      </c>
      <c r="F16" s="24" t="s">
        <v>29</v>
      </c>
      <c r="G16" s="30">
        <v>4.7E-2</v>
      </c>
      <c r="H16" s="32">
        <v>269166.02</v>
      </c>
      <c r="I16" s="26">
        <v>42948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v>6</v>
      </c>
      <c r="B17" s="24" t="s">
        <v>36</v>
      </c>
      <c r="C17" s="24" t="s">
        <v>27</v>
      </c>
      <c r="D17" s="24">
        <v>1171997</v>
      </c>
      <c r="E17" s="25" t="s">
        <v>37</v>
      </c>
      <c r="F17" s="24" t="s">
        <v>29</v>
      </c>
      <c r="G17" s="30">
        <v>0.84</v>
      </c>
      <c r="H17" s="32">
        <v>149184</v>
      </c>
      <c r="I17" s="26">
        <v>42948</v>
      </c>
      <c r="J17" s="21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48" t="s">
        <v>7</v>
      </c>
      <c r="B18" s="49"/>
      <c r="C18" s="49"/>
      <c r="D18" s="49"/>
      <c r="E18" s="50"/>
      <c r="F18" s="27"/>
      <c r="G18" s="33">
        <f>SUM(G12:G17)</f>
        <v>1.7530000000000001</v>
      </c>
      <c r="H18" s="28"/>
      <c r="I18" s="29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39"/>
      <c r="B19" s="40"/>
      <c r="C19" s="40"/>
      <c r="D19" s="40"/>
      <c r="E19" s="40"/>
      <c r="F19" s="40"/>
      <c r="G19" s="40"/>
      <c r="H19" s="40"/>
      <c r="I19" s="41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5" t="s">
        <v>8</v>
      </c>
      <c r="B20" s="36"/>
      <c r="C20" s="36"/>
      <c r="D20" s="36"/>
      <c r="E20" s="37"/>
      <c r="F20" s="51" t="s">
        <v>14</v>
      </c>
      <c r="G20" s="51"/>
      <c r="H20" s="51"/>
      <c r="I20" s="51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5" t="s">
        <v>9</v>
      </c>
      <c r="B21" s="36"/>
      <c r="C21" s="36"/>
      <c r="D21" s="36"/>
      <c r="E21" s="37"/>
      <c r="F21" s="38" t="s">
        <v>13</v>
      </c>
      <c r="G21" s="38"/>
      <c r="H21" s="38"/>
      <c r="I21" s="38"/>
      <c r="Q21" s="12"/>
    </row>
    <row r="22" spans="1:17" s="4" customFormat="1" ht="33.75" customHeight="1" x14ac:dyDescent="0.25">
      <c r="A22" s="35" t="s">
        <v>15</v>
      </c>
      <c r="B22" s="36"/>
      <c r="C22" s="36"/>
      <c r="D22" s="36"/>
      <c r="E22" s="37"/>
      <c r="F22" s="38" t="s">
        <v>12</v>
      </c>
      <c r="G22" s="38"/>
      <c r="H22" s="38"/>
      <c r="I22" s="38"/>
      <c r="Q22" s="12"/>
    </row>
    <row r="23" spans="1:17" ht="121.5" customHeight="1" x14ac:dyDescent="0.25">
      <c r="A23" s="42" t="s">
        <v>17</v>
      </c>
      <c r="B23" s="43"/>
      <c r="C23" s="43"/>
      <c r="D23" s="43"/>
      <c r="E23" s="44"/>
      <c r="F23" s="45" t="s">
        <v>18</v>
      </c>
      <c r="G23" s="45"/>
      <c r="H23" s="45"/>
      <c r="I23" s="45"/>
    </row>
    <row r="24" spans="1:17" ht="60.75" customHeight="1" x14ac:dyDescent="0.3">
      <c r="A24" s="34"/>
      <c r="B24" s="34"/>
      <c r="C24" s="34"/>
      <c r="D24" s="34"/>
      <c r="E24" s="34"/>
      <c r="F24" s="46"/>
      <c r="G24" s="46"/>
      <c r="H24" s="46"/>
      <c r="I24" s="46"/>
      <c r="J24" s="5"/>
      <c r="K24" s="5"/>
      <c r="L24" s="5"/>
      <c r="M24" s="5"/>
      <c r="N24" s="5"/>
      <c r="O24" s="5"/>
      <c r="P24" s="5"/>
      <c r="Q24" s="5"/>
    </row>
  </sheetData>
  <mergeCells count="20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2026-04-28T07:06:54Z</dcterms:modified>
</cp:coreProperties>
</file>